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enc\Downloads\Alkatrészek\"/>
    </mc:Choice>
  </mc:AlternateContent>
  <bookViews>
    <workbookView xWindow="0" yWindow="0" windowWidth="19200" windowHeight="8820"/>
  </bookViews>
  <sheets>
    <sheet name="Teljes lista" sheetId="1" r:id="rId1"/>
    <sheet name="Hestore" sheetId="4" r:id="rId2"/>
    <sheet name="Lomex" sheetId="2" r:id="rId3"/>
    <sheet name="HQ el.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 l="1"/>
  <c r="D73" i="1"/>
  <c r="D72" i="1"/>
  <c r="D57" i="1"/>
  <c r="D58" i="1"/>
  <c r="D71" i="1" l="1"/>
  <c r="D59" i="1"/>
  <c r="D66" i="1"/>
  <c r="D65" i="1"/>
  <c r="D60" i="1"/>
  <c r="D56" i="1"/>
  <c r="D55" i="1"/>
  <c r="D54" i="1"/>
  <c r="D53" i="1"/>
  <c r="D52" i="1"/>
  <c r="D51" i="1"/>
  <c r="D50" i="1"/>
  <c r="D49" i="1"/>
  <c r="D48" i="1"/>
  <c r="D77" i="1" s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43" i="1" l="1"/>
</calcChain>
</file>

<file path=xl/sharedStrings.xml><?xml version="1.0" encoding="utf-8"?>
<sst xmlns="http://schemas.openxmlformats.org/spreadsheetml/2006/main" count="329" uniqueCount="141">
  <si>
    <t>Megnevezés</t>
  </si>
  <si>
    <t>Darabszám</t>
  </si>
  <si>
    <t>Egységár, bruttó</t>
  </si>
  <si>
    <t>Összesen, Ft</t>
  </si>
  <si>
    <t>Árukód</t>
  </si>
  <si>
    <t>Megjegyzés</t>
  </si>
  <si>
    <t>IR2184 hídmeghajtó</t>
  </si>
  <si>
    <t>PC817 optocsat.</t>
  </si>
  <si>
    <t>UF4005 dióda</t>
  </si>
  <si>
    <t>átm16, álló, 5RM</t>
  </si>
  <si>
    <t>RM5</t>
  </si>
  <si>
    <t>kerámia, RM2,5</t>
  </si>
  <si>
    <t>LED, átm 5mm, zöld</t>
  </si>
  <si>
    <t>LED, átm 5mm, sárga</t>
  </si>
  <si>
    <t>LED, átm 5mm, piros</t>
  </si>
  <si>
    <t>1,5k, ell</t>
  </si>
  <si>
    <t>470R, ell</t>
  </si>
  <si>
    <t>100R, ell</t>
  </si>
  <si>
    <t>47k, ell</t>
  </si>
  <si>
    <t>10k, ell</t>
  </si>
  <si>
    <t>10R, ell</t>
  </si>
  <si>
    <t>1k, ell</t>
  </si>
  <si>
    <t>metaloxid, RM12,5</t>
  </si>
  <si>
    <t>16MHz quartz</t>
  </si>
  <si>
    <t>10x4, RM5</t>
  </si>
  <si>
    <t>Bolt</t>
  </si>
  <si>
    <t>Lomex</t>
  </si>
  <si>
    <t>HQ</t>
  </si>
  <si>
    <t>RM= raszterméret, néhány alkatrésznél 1-2 darabbal többet számoltam, biztonsági tartalék!</t>
  </si>
  <si>
    <t>reset, gnd</t>
  </si>
  <si>
    <t>5V, 12V, gnd</t>
  </si>
  <si>
    <t>Fentiek 3db szervohajtáshoz való alkatrészek!</t>
  </si>
  <si>
    <t>RM2,5, álló</t>
  </si>
  <si>
    <t>jó min. műanyagnyelű lehetőleg</t>
  </si>
  <si>
    <t>trimmer</t>
  </si>
  <si>
    <t>U2008B, IC</t>
  </si>
  <si>
    <t>Fentiek 230V univerzális motor fordulatszabályzáshoz valók!</t>
  </si>
  <si>
    <t>BC56-12SRWA (KIN) 7 SEG THREE SRED 14mm 3×14 mm-es LED kijelző</t>
  </si>
  <si>
    <t>ua. mint BC56-12GWA</t>
  </si>
  <si>
    <t>35-03-61</t>
  </si>
  <si>
    <t>ez 0,1°C felbontású tokozott, a 1820 0,5°C</t>
  </si>
  <si>
    <t>Hestore</t>
  </si>
  <si>
    <t>DS18B20-1M, hőmérsékletmérő szenzor 1m vezetékkel</t>
  </si>
  <si>
    <t>SORKAPOCS 2 P RM5.08 TL301V-2P-G12S (TLM) 1.5qmm 16A 250V</t>
  </si>
  <si>
    <t>43-27-97</t>
  </si>
  <si>
    <t>RM5,08</t>
  </si>
  <si>
    <t>12-18-59</t>
  </si>
  <si>
    <t>100uF 25V 6.3x11 RM 2.5 20%</t>
  </si>
  <si>
    <t>47uF 25V 6x7 RM 2.5 20% 85°</t>
  </si>
  <si>
    <t>12-04-25 </t>
  </si>
  <si>
    <t xml:space="preserve">470uF 63V 13x20 RM 5.0 20% </t>
  </si>
  <si>
    <t>12-21-02 </t>
  </si>
  <si>
    <t>220nF 100V RM 7.5 10% FOL MKS4</t>
  </si>
  <si>
    <t>07-05-32</t>
  </si>
  <si>
    <t>100nF 100V RM 5.0 10% X7R MULTI</t>
  </si>
  <si>
    <t>kerámia, RM5</t>
  </si>
  <si>
    <t>18x6 RM 7,5 vagy 15, fólia</t>
  </si>
  <si>
    <t>07-11-64 </t>
  </si>
  <si>
    <t>100nF 50V RM 2.5 +80-20%</t>
  </si>
  <si>
    <t> 07-09-54</t>
  </si>
  <si>
    <t xml:space="preserve">220nF 50V RM 2.5 +80-20% Y5V </t>
  </si>
  <si>
    <t> 07-03-63 </t>
  </si>
  <si>
    <t xml:space="preserve">10nF 50V RM 5.0 10% X7R MULTI </t>
  </si>
  <si>
    <t>07-02-66</t>
  </si>
  <si>
    <t>22pF 50V RM 2.5 5% NP0 MULTI</t>
  </si>
  <si>
    <t>07-09-66 </t>
  </si>
  <si>
    <t>470pF 50V RM 2.5 5% NP0 MULTI</t>
  </si>
  <si>
    <t>07-09-44</t>
  </si>
  <si>
    <t>IRF540NPBF (IR) N-POWERFET 100V 33A 130W 0,044R TO-220AB (TO-220)</t>
  </si>
  <si>
    <t>21-00-76</t>
  </si>
  <si>
    <t>ATTINY2313-20PU (ATM) 8-BIT AVR MICROCONT 2.7-5.5V DIP-20</t>
  </si>
  <si>
    <t>32-20-01</t>
  </si>
  <si>
    <t>IR2184PBF</t>
  </si>
  <si>
    <t>PC817XJ0000F</t>
  </si>
  <si>
    <t>SN74HC14N (TI) 6xINVERTING GATE SCHMITT-TRIGGER DIP-14</t>
  </si>
  <si>
    <t>30-08-62 </t>
  </si>
  <si>
    <t>UF4005</t>
  </si>
  <si>
    <t>Fenntiek hőmérsékletmérő Attiny 2313-hoz valók!!</t>
  </si>
  <si>
    <t>34-06-47 </t>
  </si>
  <si>
    <t>34-06-45 </t>
  </si>
  <si>
    <t>34-01-42</t>
  </si>
  <si>
    <t xml:space="preserve">SIL64 1# 2.54mm PRECI </t>
  </si>
  <si>
    <t>41-00-60</t>
  </si>
  <si>
    <t>IC foglalathoz jó min., 64 polus</t>
  </si>
  <si>
    <t>0,6W, RM7,62</t>
  </si>
  <si>
    <t>02-01-47</t>
  </si>
  <si>
    <t>02-01-35</t>
  </si>
  <si>
    <t>02-01-19 </t>
  </si>
  <si>
    <t>02-01-83</t>
  </si>
  <si>
    <t>02-01-67</t>
  </si>
  <si>
    <t>02-00-95</t>
  </si>
  <si>
    <t>02-01-43</t>
  </si>
  <si>
    <t>1,8k/2W</t>
  </si>
  <si>
    <t>09-04-23 </t>
  </si>
  <si>
    <t>SB160 dióda</t>
  </si>
  <si>
    <t>16-04-28 </t>
  </si>
  <si>
    <t>UF4005 helyett kozo listában</t>
  </si>
  <si>
    <t>40-00-73</t>
  </si>
  <si>
    <t>DSUB 9 P ANYA 90° DB-9RS-C (T-T</t>
  </si>
  <si>
    <t>43-00-45</t>
  </si>
  <si>
    <t>43-01-63</t>
  </si>
  <si>
    <t>DSUB 9 P ANYA DB-9DS (T-T) NYÁKBA</t>
  </si>
  <si>
    <t xml:space="preserve">100nF 100V RM 5.0 10% FOL MKP2 </t>
  </si>
  <si>
    <t>07-09-28 </t>
  </si>
  <si>
    <t>1A 1000V RECT. 1N4007 (YET) DO-41 </t>
  </si>
  <si>
    <t>16-04-03 </t>
  </si>
  <si>
    <t>500K 3362W-504R (KIC) 6.6x7mm 1#-1# CERMET ÁLLÓ [ ]</t>
  </si>
  <si>
    <t>05-06-61 </t>
  </si>
  <si>
    <t>50K0 LIN MONO D=6 XP-162M-B50K (FEM), ház műa.</t>
  </si>
  <si>
    <t>06-02-85 </t>
  </si>
  <si>
    <t>22K0 5% RSF2WS 2W 0414 (YAG) METALOXID 600V 300ppm </t>
  </si>
  <si>
    <t>09-01-28 </t>
  </si>
  <si>
    <t>kb.19mm max méret</t>
  </si>
  <si>
    <t>CSAT-10000, csatlakozó tű</t>
  </si>
  <si>
    <t>CSAT-10021/D, ház egysoros 2P</t>
  </si>
  <si>
    <t>CSAT-10021/A, aljzat egysoros 2P</t>
  </si>
  <si>
    <t>CSAT-10031/A, aljzat egysoros 3P</t>
  </si>
  <si>
    <t>CSAT-10031/D, ház egysoros 3P</t>
  </si>
  <si>
    <t>enkódernek valamint step, dir, PC hiba, gnd</t>
  </si>
  <si>
    <t>CSAT-10041/A, aljzat egysoros 4P</t>
  </si>
  <si>
    <t>CSAT-10041/D, ház egysoros 4P</t>
  </si>
  <si>
    <t>21-05-85</t>
  </si>
  <si>
    <t>SZIGETELŐ CSILLÁM TO-220-HOZ</t>
  </si>
  <si>
    <t>SZIGETELŐ GYŰRŰ (TO-220-HOZ)</t>
  </si>
  <si>
    <t>21-02-24 </t>
  </si>
  <si>
    <t>680k, ell.</t>
  </si>
  <si>
    <t>03-03-25 </t>
  </si>
  <si>
    <t>5W</t>
  </si>
  <si>
    <t>0R05 5W 1% KNP5WS (LSE) AX D=6x17mm 500V 200ppm/°C</t>
  </si>
  <si>
    <t> 27-00-03 </t>
  </si>
  <si>
    <t>FORRASZTÓ GYANTA (CYN) 45g </t>
  </si>
  <si>
    <t>270R, ell.</t>
  </si>
  <si>
    <t>81-19-60</t>
  </si>
  <si>
    <t>RM10, 0,6W</t>
  </si>
  <si>
    <t>[02-02-11</t>
  </si>
  <si>
    <t>P61 MŰSZERDOBOZ 64x 44x 32</t>
  </si>
  <si>
    <t>47-01-26 </t>
  </si>
  <si>
    <t>IRON-N Solomon forrasztó páka, 24V/48W</t>
  </si>
  <si>
    <t>SR-623 pákahegy Solomonhoz</t>
  </si>
  <si>
    <t>IR2184PBF hídmeghajtó</t>
  </si>
  <si>
    <t>PC817XJ0000F optocsat.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</si>
</sst>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1" applyFont="1"/>
    <xf numFmtId="14" fontId="0" fillId="0" borderId="0" xfId="0" applyNumberFormat="1"/>
    <xf numFmtId="0" fontId="0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3" fillId="0" borderId="1" xfId="1" applyFont="1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B16" workbookViewId="0">
      <selection activeCell="B10" sqref="B10"/>
    </sheetView>
  </sheetViews>
  <sheetFormatPr defaultRowHeight="15" x14ac:dyDescent="0.25"/>
  <cols>
    <col min="1" max="1" width="66.42578125" customWidth="1"/>
    <col min="2" max="2" width="21.42578125" customWidth="1"/>
    <col min="3" max="3" width="18.5703125" customWidth="1"/>
    <col min="4" max="4" width="15.28515625" customWidth="1"/>
    <col min="5" max="5" width="22.28515625" customWidth="1"/>
    <col min="6" max="6" width="44.28515625" customWidth="1"/>
    <col min="7" max="7" width="17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25</v>
      </c>
    </row>
    <row r="2" spans="1:7" x14ac:dyDescent="0.25">
      <c r="A2" t="s">
        <v>68</v>
      </c>
      <c r="B2">
        <v>13</v>
      </c>
      <c r="C2">
        <v>162.59</v>
      </c>
      <c r="D2">
        <f>B2*C2</f>
        <v>2113.67</v>
      </c>
      <c r="E2" t="s">
        <v>69</v>
      </c>
      <c r="G2" t="s">
        <v>26</v>
      </c>
    </row>
    <row r="3" spans="1:7" x14ac:dyDescent="0.25">
      <c r="A3" t="s">
        <v>122</v>
      </c>
      <c r="B3">
        <v>20</v>
      </c>
      <c r="C3">
        <v>11.94</v>
      </c>
      <c r="D3">
        <f t="shared" ref="D3:D42" si="0">B3*C3</f>
        <v>238.79999999999998</v>
      </c>
      <c r="E3" t="s">
        <v>121</v>
      </c>
      <c r="G3" t="s">
        <v>26</v>
      </c>
    </row>
    <row r="4" spans="1:7" x14ac:dyDescent="0.25">
      <c r="A4" t="s">
        <v>123</v>
      </c>
      <c r="B4">
        <v>20</v>
      </c>
      <c r="C4">
        <v>11.43</v>
      </c>
      <c r="D4">
        <f t="shared" si="0"/>
        <v>228.6</v>
      </c>
      <c r="E4" t="s">
        <v>124</v>
      </c>
      <c r="G4" t="s">
        <v>26</v>
      </c>
    </row>
    <row r="5" spans="1:7" x14ac:dyDescent="0.25">
      <c r="A5" t="s">
        <v>6</v>
      </c>
      <c r="B5">
        <v>6</v>
      </c>
      <c r="C5">
        <v>703.97</v>
      </c>
      <c r="D5">
        <f t="shared" si="0"/>
        <v>4223.82</v>
      </c>
      <c r="E5" t="s">
        <v>72</v>
      </c>
      <c r="G5" t="s">
        <v>27</v>
      </c>
    </row>
    <row r="6" spans="1:7" x14ac:dyDescent="0.25">
      <c r="A6" t="s">
        <v>70</v>
      </c>
      <c r="B6">
        <v>3</v>
      </c>
      <c r="C6">
        <v>719.24</v>
      </c>
      <c r="D6">
        <f t="shared" si="0"/>
        <v>2157.7200000000003</v>
      </c>
      <c r="E6" t="s">
        <v>71</v>
      </c>
      <c r="G6" t="s">
        <v>26</v>
      </c>
    </row>
    <row r="7" spans="1:7" x14ac:dyDescent="0.25">
      <c r="A7" t="s">
        <v>7</v>
      </c>
      <c r="B7">
        <v>4</v>
      </c>
      <c r="C7">
        <v>97.47</v>
      </c>
      <c r="D7">
        <f t="shared" si="0"/>
        <v>389.88</v>
      </c>
      <c r="E7" t="s">
        <v>73</v>
      </c>
      <c r="G7" t="s">
        <v>27</v>
      </c>
    </row>
    <row r="8" spans="1:7" x14ac:dyDescent="0.25">
      <c r="A8" t="s">
        <v>74</v>
      </c>
      <c r="B8">
        <v>3</v>
      </c>
      <c r="C8">
        <v>75.349999999999994</v>
      </c>
      <c r="D8">
        <f t="shared" si="0"/>
        <v>226.04999999999998</v>
      </c>
      <c r="E8" s="2" t="s">
        <v>75</v>
      </c>
      <c r="G8" t="s">
        <v>26</v>
      </c>
    </row>
    <row r="9" spans="1:7" x14ac:dyDescent="0.25">
      <c r="A9" t="s">
        <v>8</v>
      </c>
      <c r="B9">
        <v>6</v>
      </c>
      <c r="C9">
        <v>23.88</v>
      </c>
      <c r="D9">
        <f t="shared" si="0"/>
        <v>143.28</v>
      </c>
      <c r="E9" t="s">
        <v>76</v>
      </c>
      <c r="G9" t="s">
        <v>27</v>
      </c>
    </row>
    <row r="10" spans="1:7" x14ac:dyDescent="0.25">
      <c r="A10" t="s">
        <v>94</v>
      </c>
      <c r="B10">
        <v>6</v>
      </c>
      <c r="C10">
        <v>16.850000000000001</v>
      </c>
      <c r="D10">
        <f t="shared" si="0"/>
        <v>101.10000000000001</v>
      </c>
      <c r="E10" s="2" t="s">
        <v>95</v>
      </c>
      <c r="F10" t="s">
        <v>96</v>
      </c>
      <c r="G10" t="s">
        <v>26</v>
      </c>
    </row>
    <row r="11" spans="1:7" x14ac:dyDescent="0.25">
      <c r="A11" s="3" t="s">
        <v>50</v>
      </c>
      <c r="B11">
        <v>3</v>
      </c>
      <c r="C11">
        <v>95.67</v>
      </c>
      <c r="D11">
        <f t="shared" si="0"/>
        <v>287.01</v>
      </c>
      <c r="E11" s="2" t="s">
        <v>51</v>
      </c>
      <c r="F11" t="s">
        <v>9</v>
      </c>
      <c r="G11" t="s">
        <v>26</v>
      </c>
    </row>
    <row r="12" spans="1:7" x14ac:dyDescent="0.25">
      <c r="A12" t="s">
        <v>47</v>
      </c>
      <c r="B12">
        <v>20</v>
      </c>
      <c r="C12">
        <v>14.86</v>
      </c>
      <c r="D12">
        <f t="shared" si="0"/>
        <v>297.2</v>
      </c>
      <c r="E12" s="2" t="s">
        <v>46</v>
      </c>
      <c r="F12" t="s">
        <v>32</v>
      </c>
      <c r="G12" t="s">
        <v>26</v>
      </c>
    </row>
    <row r="13" spans="1:7" x14ac:dyDescent="0.25">
      <c r="A13" t="s">
        <v>52</v>
      </c>
      <c r="B13">
        <v>3</v>
      </c>
      <c r="C13">
        <v>65.19</v>
      </c>
      <c r="D13">
        <f t="shared" si="0"/>
        <v>195.57</v>
      </c>
      <c r="E13" t="s">
        <v>53</v>
      </c>
      <c r="F13" t="s">
        <v>56</v>
      </c>
      <c r="G13" t="s">
        <v>26</v>
      </c>
    </row>
    <row r="14" spans="1:7" x14ac:dyDescent="0.25">
      <c r="A14" t="s">
        <v>54</v>
      </c>
      <c r="B14">
        <v>3</v>
      </c>
      <c r="C14">
        <v>47.92</v>
      </c>
      <c r="D14">
        <f t="shared" si="0"/>
        <v>143.76</v>
      </c>
      <c r="E14" s="2" t="s">
        <v>57</v>
      </c>
      <c r="F14" t="s">
        <v>55</v>
      </c>
      <c r="G14" t="s">
        <v>26</v>
      </c>
    </row>
    <row r="15" spans="1:7" x14ac:dyDescent="0.25">
      <c r="A15" t="s">
        <v>60</v>
      </c>
      <c r="B15">
        <v>6</v>
      </c>
      <c r="C15">
        <v>20.91</v>
      </c>
      <c r="D15">
        <f t="shared" si="0"/>
        <v>125.46000000000001</v>
      </c>
      <c r="E15" s="2" t="s">
        <v>61</v>
      </c>
      <c r="F15" t="s">
        <v>11</v>
      </c>
      <c r="G15" t="s">
        <v>26</v>
      </c>
    </row>
    <row r="16" spans="1:7" x14ac:dyDescent="0.25">
      <c r="A16" t="s">
        <v>102</v>
      </c>
      <c r="B16">
        <v>3</v>
      </c>
      <c r="C16">
        <v>79.16</v>
      </c>
      <c r="D16">
        <f t="shared" si="0"/>
        <v>237.48</v>
      </c>
      <c r="E16" s="2" t="s">
        <v>103</v>
      </c>
      <c r="G16" t="s">
        <v>26</v>
      </c>
    </row>
    <row r="17" spans="1:7" x14ac:dyDescent="0.25">
      <c r="A17" s="3" t="s">
        <v>58</v>
      </c>
      <c r="B17">
        <v>32</v>
      </c>
      <c r="C17">
        <v>8.9499999999999993</v>
      </c>
      <c r="D17">
        <f t="shared" si="0"/>
        <v>286.39999999999998</v>
      </c>
      <c r="E17" s="2" t="s">
        <v>59</v>
      </c>
      <c r="F17" t="s">
        <v>11</v>
      </c>
      <c r="G17" t="s">
        <v>26</v>
      </c>
    </row>
    <row r="18" spans="1:7" x14ac:dyDescent="0.25">
      <c r="A18" t="s">
        <v>64</v>
      </c>
      <c r="B18">
        <v>8</v>
      </c>
      <c r="C18">
        <v>14.1</v>
      </c>
      <c r="D18">
        <f t="shared" si="0"/>
        <v>112.8</v>
      </c>
      <c r="E18" t="s">
        <v>65</v>
      </c>
      <c r="F18" t="s">
        <v>11</v>
      </c>
      <c r="G18" t="s">
        <v>26</v>
      </c>
    </row>
    <row r="19" spans="1:7" x14ac:dyDescent="0.25">
      <c r="A19" t="s">
        <v>66</v>
      </c>
      <c r="B19">
        <v>6</v>
      </c>
      <c r="C19">
        <v>20.66</v>
      </c>
      <c r="D19">
        <f t="shared" si="0"/>
        <v>123.96000000000001</v>
      </c>
      <c r="E19" s="2" t="s">
        <v>67</v>
      </c>
      <c r="F19" t="s">
        <v>11</v>
      </c>
      <c r="G19" t="s">
        <v>26</v>
      </c>
    </row>
    <row r="20" spans="1:7" x14ac:dyDescent="0.25">
      <c r="A20" t="s">
        <v>12</v>
      </c>
      <c r="B20">
        <v>3</v>
      </c>
      <c r="C20">
        <v>26.3</v>
      </c>
      <c r="D20">
        <f t="shared" si="0"/>
        <v>78.900000000000006</v>
      </c>
      <c r="E20" t="s">
        <v>78</v>
      </c>
      <c r="G20" t="s">
        <v>26</v>
      </c>
    </row>
    <row r="21" spans="1:7" x14ac:dyDescent="0.25">
      <c r="A21" t="s">
        <v>13</v>
      </c>
      <c r="B21">
        <v>3</v>
      </c>
      <c r="C21">
        <v>37.6</v>
      </c>
      <c r="D21">
        <f t="shared" si="0"/>
        <v>112.80000000000001</v>
      </c>
      <c r="E21" t="s">
        <v>80</v>
      </c>
      <c r="G21" t="s">
        <v>26</v>
      </c>
    </row>
    <row r="22" spans="1:7" x14ac:dyDescent="0.25">
      <c r="A22" t="s">
        <v>14</v>
      </c>
      <c r="B22">
        <v>3</v>
      </c>
      <c r="C22">
        <v>26.3</v>
      </c>
      <c r="D22">
        <f t="shared" si="0"/>
        <v>78.900000000000006</v>
      </c>
      <c r="E22" t="s">
        <v>79</v>
      </c>
      <c r="G22" t="s">
        <v>26</v>
      </c>
    </row>
    <row r="23" spans="1:7" x14ac:dyDescent="0.25">
      <c r="A23" t="s">
        <v>15</v>
      </c>
      <c r="B23">
        <v>30</v>
      </c>
      <c r="C23">
        <v>5</v>
      </c>
      <c r="D23">
        <f t="shared" si="0"/>
        <v>150</v>
      </c>
      <c r="E23" s="2" t="s">
        <v>85</v>
      </c>
      <c r="F23" t="s">
        <v>84</v>
      </c>
      <c r="G23" t="s">
        <v>26</v>
      </c>
    </row>
    <row r="24" spans="1:7" x14ac:dyDescent="0.25">
      <c r="A24" t="s">
        <v>16</v>
      </c>
      <c r="B24">
        <v>5</v>
      </c>
      <c r="C24">
        <v>13.46</v>
      </c>
      <c r="D24">
        <f t="shared" si="0"/>
        <v>67.300000000000011</v>
      </c>
      <c r="E24" s="2" t="s">
        <v>86</v>
      </c>
      <c r="F24" t="s">
        <v>84</v>
      </c>
      <c r="G24" t="s">
        <v>26</v>
      </c>
    </row>
    <row r="25" spans="1:7" x14ac:dyDescent="0.25">
      <c r="A25" t="s">
        <v>17</v>
      </c>
      <c r="B25">
        <v>5</v>
      </c>
      <c r="C25">
        <v>13.46</v>
      </c>
      <c r="D25">
        <f t="shared" si="0"/>
        <v>67.300000000000011</v>
      </c>
      <c r="E25" s="2" t="s">
        <v>87</v>
      </c>
      <c r="F25" t="s">
        <v>84</v>
      </c>
      <c r="G25" t="s">
        <v>26</v>
      </c>
    </row>
    <row r="26" spans="1:7" x14ac:dyDescent="0.25">
      <c r="A26" t="s">
        <v>18</v>
      </c>
      <c r="B26">
        <v>5</v>
      </c>
      <c r="C26">
        <v>13.46</v>
      </c>
      <c r="D26">
        <f t="shared" si="0"/>
        <v>67.300000000000011</v>
      </c>
      <c r="E26" s="2" t="s">
        <v>88</v>
      </c>
      <c r="F26" t="s">
        <v>84</v>
      </c>
      <c r="G26" t="s">
        <v>26</v>
      </c>
    </row>
    <row r="27" spans="1:7" x14ac:dyDescent="0.25">
      <c r="A27" t="s">
        <v>19</v>
      </c>
      <c r="B27">
        <v>10</v>
      </c>
      <c r="C27">
        <v>8.3800000000000008</v>
      </c>
      <c r="D27">
        <f t="shared" si="0"/>
        <v>83.800000000000011</v>
      </c>
      <c r="E27" s="2" t="s">
        <v>89</v>
      </c>
      <c r="F27" t="s">
        <v>84</v>
      </c>
      <c r="G27" t="s">
        <v>26</v>
      </c>
    </row>
    <row r="28" spans="1:7" x14ac:dyDescent="0.25">
      <c r="A28" t="s">
        <v>20</v>
      </c>
      <c r="B28">
        <v>12</v>
      </c>
      <c r="C28">
        <v>7.54</v>
      </c>
      <c r="D28">
        <f t="shared" si="0"/>
        <v>90.48</v>
      </c>
      <c r="E28" s="2" t="s">
        <v>90</v>
      </c>
      <c r="F28" t="s">
        <v>84</v>
      </c>
      <c r="G28" t="s">
        <v>26</v>
      </c>
    </row>
    <row r="29" spans="1:7" x14ac:dyDescent="0.25">
      <c r="A29" t="s">
        <v>21</v>
      </c>
      <c r="B29">
        <v>20</v>
      </c>
      <c r="C29">
        <v>8.3800000000000008</v>
      </c>
      <c r="D29">
        <f t="shared" si="0"/>
        <v>167.60000000000002</v>
      </c>
      <c r="E29" s="2" t="s">
        <v>91</v>
      </c>
      <c r="F29" t="s">
        <v>84</v>
      </c>
      <c r="G29" t="s">
        <v>26</v>
      </c>
    </row>
    <row r="30" spans="1:7" x14ac:dyDescent="0.25">
      <c r="A30" t="s">
        <v>92</v>
      </c>
      <c r="B30">
        <v>3</v>
      </c>
      <c r="C30">
        <v>29.51</v>
      </c>
      <c r="D30">
        <f t="shared" si="0"/>
        <v>88.53</v>
      </c>
      <c r="E30" s="2" t="s">
        <v>93</v>
      </c>
      <c r="F30" t="s">
        <v>22</v>
      </c>
      <c r="G30" t="s">
        <v>26</v>
      </c>
    </row>
    <row r="31" spans="1:7" x14ac:dyDescent="0.25">
      <c r="A31" t="s">
        <v>23</v>
      </c>
      <c r="B31">
        <v>4</v>
      </c>
      <c r="C31">
        <v>60.58</v>
      </c>
      <c r="D31">
        <f t="shared" si="0"/>
        <v>242.32</v>
      </c>
      <c r="E31" s="2" t="s">
        <v>97</v>
      </c>
      <c r="F31" t="s">
        <v>24</v>
      </c>
      <c r="G31" t="s">
        <v>26</v>
      </c>
    </row>
    <row r="32" spans="1:7" x14ac:dyDescent="0.25">
      <c r="A32" s="3" t="s">
        <v>98</v>
      </c>
      <c r="B32">
        <v>3</v>
      </c>
      <c r="C32">
        <v>141.38999999999999</v>
      </c>
      <c r="D32">
        <f t="shared" si="0"/>
        <v>424.16999999999996</v>
      </c>
      <c r="E32" s="2" t="s">
        <v>99</v>
      </c>
      <c r="G32" t="s">
        <v>26</v>
      </c>
    </row>
    <row r="33" spans="1:7" x14ac:dyDescent="0.25">
      <c r="A33" s="3" t="s">
        <v>101</v>
      </c>
      <c r="B33">
        <v>2</v>
      </c>
      <c r="C33">
        <v>120.65</v>
      </c>
      <c r="D33">
        <f t="shared" si="0"/>
        <v>241.3</v>
      </c>
      <c r="E33" s="2" t="s">
        <v>100</v>
      </c>
      <c r="G33" t="s">
        <v>26</v>
      </c>
    </row>
    <row r="34" spans="1:7" x14ac:dyDescent="0.25">
      <c r="A34" s="3" t="s">
        <v>43</v>
      </c>
      <c r="B34">
        <v>6</v>
      </c>
      <c r="C34">
        <v>42.5</v>
      </c>
      <c r="D34">
        <f t="shared" si="0"/>
        <v>255</v>
      </c>
      <c r="E34" s="2" t="s">
        <v>44</v>
      </c>
      <c r="F34" t="s">
        <v>45</v>
      </c>
      <c r="G34" t="s">
        <v>26</v>
      </c>
    </row>
    <row r="35" spans="1:7" x14ac:dyDescent="0.25">
      <c r="A35" s="3" t="s">
        <v>119</v>
      </c>
      <c r="B35">
        <v>6</v>
      </c>
      <c r="C35">
        <v>9.26</v>
      </c>
      <c r="D35">
        <f t="shared" si="0"/>
        <v>55.56</v>
      </c>
      <c r="F35" t="s">
        <v>118</v>
      </c>
      <c r="G35" t="s">
        <v>27</v>
      </c>
    </row>
    <row r="36" spans="1:7" x14ac:dyDescent="0.25">
      <c r="A36" t="s">
        <v>120</v>
      </c>
      <c r="B36">
        <v>6</v>
      </c>
      <c r="C36">
        <v>5.39</v>
      </c>
      <c r="D36">
        <f t="shared" si="0"/>
        <v>32.339999999999996</v>
      </c>
      <c r="G36" t="s">
        <v>27</v>
      </c>
    </row>
    <row r="37" spans="1:7" x14ac:dyDescent="0.25">
      <c r="A37" t="s">
        <v>115</v>
      </c>
      <c r="B37">
        <v>3</v>
      </c>
      <c r="C37">
        <v>6.09</v>
      </c>
      <c r="D37">
        <f t="shared" si="0"/>
        <v>18.27</v>
      </c>
      <c r="G37" t="s">
        <v>27</v>
      </c>
    </row>
    <row r="38" spans="1:7" x14ac:dyDescent="0.25">
      <c r="A38" t="s">
        <v>114</v>
      </c>
      <c r="B38">
        <v>3</v>
      </c>
      <c r="C38">
        <v>6.82</v>
      </c>
      <c r="D38">
        <f t="shared" si="0"/>
        <v>20.46</v>
      </c>
      <c r="F38" t="s">
        <v>29</v>
      </c>
      <c r="G38" t="s">
        <v>27</v>
      </c>
    </row>
    <row r="39" spans="1:7" x14ac:dyDescent="0.25">
      <c r="A39" t="s">
        <v>113</v>
      </c>
      <c r="B39">
        <v>45</v>
      </c>
      <c r="C39">
        <v>4.0199999999999996</v>
      </c>
      <c r="D39">
        <f t="shared" si="0"/>
        <v>180.89999999999998</v>
      </c>
      <c r="G39" t="s">
        <v>27</v>
      </c>
    </row>
    <row r="40" spans="1:7" x14ac:dyDescent="0.25">
      <c r="A40" s="3" t="s">
        <v>116</v>
      </c>
      <c r="B40">
        <v>3</v>
      </c>
      <c r="C40">
        <v>11.06</v>
      </c>
      <c r="D40">
        <f t="shared" si="0"/>
        <v>33.18</v>
      </c>
      <c r="F40" t="s">
        <v>30</v>
      </c>
      <c r="G40" t="s">
        <v>27</v>
      </c>
    </row>
    <row r="41" spans="1:7" x14ac:dyDescent="0.25">
      <c r="A41" t="s">
        <v>117</v>
      </c>
      <c r="B41">
        <v>3</v>
      </c>
      <c r="C41">
        <v>6.39</v>
      </c>
      <c r="D41">
        <f t="shared" si="0"/>
        <v>19.169999999999998</v>
      </c>
      <c r="G41" t="s">
        <v>27</v>
      </c>
    </row>
    <row r="42" spans="1:7" x14ac:dyDescent="0.25">
      <c r="A42" t="s">
        <v>81</v>
      </c>
      <c r="B42">
        <v>3</v>
      </c>
      <c r="C42">
        <v>409.36</v>
      </c>
      <c r="D42">
        <f t="shared" si="0"/>
        <v>1228.08</v>
      </c>
      <c r="E42" t="s">
        <v>82</v>
      </c>
      <c r="F42" t="s">
        <v>83</v>
      </c>
      <c r="G42" t="s">
        <v>26</v>
      </c>
    </row>
    <row r="43" spans="1:7" x14ac:dyDescent="0.25">
      <c r="D43">
        <f>SUM(D2:D42)</f>
        <v>15436.219999999992</v>
      </c>
    </row>
    <row r="45" spans="1:7" x14ac:dyDescent="0.25">
      <c r="A45" t="s">
        <v>31</v>
      </c>
    </row>
    <row r="46" spans="1:7" x14ac:dyDescent="0.25">
      <c r="A46" t="s">
        <v>28</v>
      </c>
    </row>
    <row r="48" spans="1:7" x14ac:dyDescent="0.25">
      <c r="A48" s="3" t="s">
        <v>43</v>
      </c>
      <c r="B48">
        <v>2</v>
      </c>
      <c r="C48">
        <v>42.5</v>
      </c>
      <c r="D48">
        <f t="shared" ref="D48:D58" si="1">B48*C48</f>
        <v>85</v>
      </c>
      <c r="E48" s="2" t="s">
        <v>44</v>
      </c>
      <c r="F48" t="s">
        <v>45</v>
      </c>
      <c r="G48" t="s">
        <v>26</v>
      </c>
    </row>
    <row r="49" spans="1:7" x14ac:dyDescent="0.25">
      <c r="A49" t="s">
        <v>47</v>
      </c>
      <c r="B49">
        <v>1</v>
      </c>
      <c r="C49">
        <v>15.71</v>
      </c>
      <c r="D49">
        <f t="shared" si="1"/>
        <v>15.71</v>
      </c>
      <c r="E49" s="2" t="s">
        <v>46</v>
      </c>
      <c r="F49" t="s">
        <v>32</v>
      </c>
      <c r="G49" t="s">
        <v>26</v>
      </c>
    </row>
    <row r="50" spans="1:7" x14ac:dyDescent="0.25">
      <c r="A50" t="s">
        <v>48</v>
      </c>
      <c r="B50">
        <v>2</v>
      </c>
      <c r="C50">
        <v>34.67</v>
      </c>
      <c r="D50">
        <f t="shared" si="1"/>
        <v>69.34</v>
      </c>
      <c r="E50" s="2" t="s">
        <v>49</v>
      </c>
      <c r="F50" t="s">
        <v>32</v>
      </c>
      <c r="G50" t="s">
        <v>26</v>
      </c>
    </row>
    <row r="51" spans="1:7" x14ac:dyDescent="0.25">
      <c r="A51" t="s">
        <v>62</v>
      </c>
      <c r="B51">
        <v>2</v>
      </c>
      <c r="C51">
        <v>33.909999999999997</v>
      </c>
      <c r="D51">
        <f t="shared" si="1"/>
        <v>67.819999999999993</v>
      </c>
      <c r="E51" t="s">
        <v>63</v>
      </c>
      <c r="F51" t="s">
        <v>10</v>
      </c>
      <c r="G51" t="s">
        <v>26</v>
      </c>
    </row>
    <row r="52" spans="1:7" x14ac:dyDescent="0.25">
      <c r="A52" s="3" t="s">
        <v>58</v>
      </c>
      <c r="B52">
        <v>1</v>
      </c>
      <c r="C52">
        <v>9.68</v>
      </c>
      <c r="D52">
        <f t="shared" si="1"/>
        <v>9.68</v>
      </c>
      <c r="E52" s="2" t="s">
        <v>59</v>
      </c>
      <c r="F52" t="s">
        <v>11</v>
      </c>
      <c r="G52" t="s">
        <v>26</v>
      </c>
    </row>
    <row r="53" spans="1:7" x14ac:dyDescent="0.25">
      <c r="A53" t="s">
        <v>104</v>
      </c>
      <c r="B53">
        <v>2</v>
      </c>
      <c r="C53">
        <v>29.72</v>
      </c>
      <c r="D53">
        <f t="shared" si="1"/>
        <v>59.44</v>
      </c>
      <c r="E53" t="s">
        <v>105</v>
      </c>
      <c r="G53" t="s">
        <v>26</v>
      </c>
    </row>
    <row r="54" spans="1:7" x14ac:dyDescent="0.25">
      <c r="A54" s="3" t="s">
        <v>106</v>
      </c>
      <c r="B54">
        <v>2</v>
      </c>
      <c r="C54">
        <v>114.05</v>
      </c>
      <c r="D54">
        <f t="shared" si="1"/>
        <v>228.1</v>
      </c>
      <c r="E54" t="s">
        <v>107</v>
      </c>
      <c r="F54" t="s">
        <v>34</v>
      </c>
      <c r="G54" t="s">
        <v>26</v>
      </c>
    </row>
    <row r="55" spans="1:7" x14ac:dyDescent="0.25">
      <c r="A55" t="s">
        <v>108</v>
      </c>
      <c r="B55">
        <v>2</v>
      </c>
      <c r="C55">
        <v>289.56</v>
      </c>
      <c r="D55">
        <f t="shared" si="1"/>
        <v>579.12</v>
      </c>
      <c r="E55" s="2" t="s">
        <v>109</v>
      </c>
      <c r="F55" t="s">
        <v>33</v>
      </c>
      <c r="G55" t="s">
        <v>26</v>
      </c>
    </row>
    <row r="56" spans="1:7" x14ac:dyDescent="0.25">
      <c r="A56" t="s">
        <v>110</v>
      </c>
      <c r="B56">
        <v>2</v>
      </c>
      <c r="C56">
        <v>34.07</v>
      </c>
      <c r="D56">
        <f t="shared" si="1"/>
        <v>68.14</v>
      </c>
      <c r="E56" s="4" t="s">
        <v>111</v>
      </c>
      <c r="F56" t="s">
        <v>112</v>
      </c>
      <c r="G56" t="s">
        <v>26</v>
      </c>
    </row>
    <row r="57" spans="1:7" x14ac:dyDescent="0.25">
      <c r="A57" t="s">
        <v>125</v>
      </c>
      <c r="B57">
        <v>4</v>
      </c>
      <c r="C57">
        <v>16</v>
      </c>
      <c r="D57">
        <f t="shared" si="1"/>
        <v>64</v>
      </c>
      <c r="E57" t="s">
        <v>134</v>
      </c>
      <c r="F57" t="s">
        <v>133</v>
      </c>
      <c r="G57" t="s">
        <v>26</v>
      </c>
    </row>
    <row r="58" spans="1:7" x14ac:dyDescent="0.25">
      <c r="A58" t="s">
        <v>131</v>
      </c>
      <c r="B58">
        <v>10</v>
      </c>
      <c r="C58">
        <v>5.33</v>
      </c>
      <c r="D58">
        <f t="shared" si="1"/>
        <v>53.3</v>
      </c>
      <c r="E58" t="s">
        <v>132</v>
      </c>
      <c r="F58" t="s">
        <v>133</v>
      </c>
      <c r="G58" t="s">
        <v>26</v>
      </c>
    </row>
    <row r="59" spans="1:7" x14ac:dyDescent="0.25">
      <c r="A59" t="s">
        <v>128</v>
      </c>
      <c r="B59">
        <v>1</v>
      </c>
      <c r="C59">
        <v>127</v>
      </c>
      <c r="D59">
        <f t="shared" ref="D59:D60" si="2">B59*C59</f>
        <v>127</v>
      </c>
      <c r="E59" s="2" t="s">
        <v>126</v>
      </c>
      <c r="F59" t="s">
        <v>127</v>
      </c>
      <c r="G59" t="s">
        <v>26</v>
      </c>
    </row>
    <row r="60" spans="1:7" x14ac:dyDescent="0.25">
      <c r="A60" t="s">
        <v>35</v>
      </c>
      <c r="B60">
        <v>2</v>
      </c>
      <c r="C60">
        <v>1247</v>
      </c>
      <c r="D60">
        <f t="shared" si="2"/>
        <v>2494</v>
      </c>
      <c r="G60" t="s">
        <v>41</v>
      </c>
    </row>
    <row r="62" spans="1:7" x14ac:dyDescent="0.25">
      <c r="A62" t="s">
        <v>36</v>
      </c>
    </row>
    <row r="65" spans="1:7" x14ac:dyDescent="0.25">
      <c r="A65" t="s">
        <v>42</v>
      </c>
      <c r="B65">
        <v>2</v>
      </c>
      <c r="C65">
        <v>841</v>
      </c>
      <c r="D65">
        <f t="shared" ref="D65:D66" si="3">B65*C65</f>
        <v>1682</v>
      </c>
      <c r="F65" t="s">
        <v>40</v>
      </c>
      <c r="G65" t="s">
        <v>41</v>
      </c>
    </row>
    <row r="66" spans="1:7" x14ac:dyDescent="0.25">
      <c r="A66" s="1" t="s">
        <v>37</v>
      </c>
      <c r="B66">
        <v>1</v>
      </c>
      <c r="C66">
        <v>706.12</v>
      </c>
      <c r="D66">
        <f t="shared" si="3"/>
        <v>706.12</v>
      </c>
      <c r="E66" t="s">
        <v>39</v>
      </c>
      <c r="F66" t="s">
        <v>38</v>
      </c>
      <c r="G66" t="s">
        <v>26</v>
      </c>
    </row>
    <row r="67" spans="1:7" x14ac:dyDescent="0.25">
      <c r="A67" s="1"/>
    </row>
    <row r="69" spans="1:7" x14ac:dyDescent="0.25">
      <c r="A69" t="s">
        <v>77</v>
      </c>
    </row>
    <row r="71" spans="1:7" x14ac:dyDescent="0.25">
      <c r="A71" t="s">
        <v>130</v>
      </c>
      <c r="B71">
        <v>1</v>
      </c>
      <c r="C71">
        <v>374.65</v>
      </c>
      <c r="D71">
        <f t="shared" ref="D71:D74" si="4">B71*C71</f>
        <v>374.65</v>
      </c>
      <c r="E71" t="s">
        <v>129</v>
      </c>
      <c r="G71" t="s">
        <v>26</v>
      </c>
    </row>
    <row r="72" spans="1:7" x14ac:dyDescent="0.25">
      <c r="A72" t="s">
        <v>135</v>
      </c>
      <c r="B72">
        <v>2</v>
      </c>
      <c r="C72">
        <v>343</v>
      </c>
      <c r="D72">
        <f t="shared" si="4"/>
        <v>686</v>
      </c>
      <c r="E72" s="2" t="s">
        <v>136</v>
      </c>
      <c r="G72" t="s">
        <v>26</v>
      </c>
    </row>
    <row r="73" spans="1:7" x14ac:dyDescent="0.25">
      <c r="A73" s="5" t="s">
        <v>137</v>
      </c>
      <c r="B73">
        <v>1</v>
      </c>
      <c r="C73">
        <v>3760</v>
      </c>
      <c r="D73">
        <f t="shared" si="4"/>
        <v>3760</v>
      </c>
      <c r="G73" t="s">
        <v>41</v>
      </c>
    </row>
    <row r="74" spans="1:7" x14ac:dyDescent="0.25">
      <c r="A74" t="s">
        <v>138</v>
      </c>
      <c r="B74">
        <v>1</v>
      </c>
      <c r="C74">
        <v>747</v>
      </c>
      <c r="D74">
        <f t="shared" si="4"/>
        <v>747</v>
      </c>
      <c r="G74" t="s">
        <v>41</v>
      </c>
    </row>
    <row r="77" spans="1:7" x14ac:dyDescent="0.25">
      <c r="D77">
        <f>SUM(D48:D76)</f>
        <v>11876.419999999998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10" sqref="A10"/>
    </sheetView>
  </sheetViews>
  <sheetFormatPr defaultRowHeight="15" x14ac:dyDescent="0.25"/>
  <cols>
    <col min="1" max="1" width="52" customWidth="1"/>
    <col min="2" max="2" width="21.42578125" customWidth="1"/>
    <col min="3" max="3" width="18.5703125" customWidth="1"/>
    <col min="4" max="4" width="15.28515625" customWidth="1"/>
    <col min="5" max="5" width="22.28515625" customWidth="1"/>
    <col min="6" max="6" width="44.28515625" customWidth="1"/>
    <col min="7" max="7" width="17" customWidth="1"/>
  </cols>
  <sheetData>
    <row r="1" spans="1:2" x14ac:dyDescent="0.25">
      <c r="A1" s="6" t="s">
        <v>0</v>
      </c>
      <c r="B1" s="6" t="s">
        <v>1</v>
      </c>
    </row>
    <row r="2" spans="1:2" x14ac:dyDescent="0.25">
      <c r="A2" s="6" t="s">
        <v>35</v>
      </c>
      <c r="B2" s="6">
        <v>2</v>
      </c>
    </row>
    <row r="3" spans="1:2" x14ac:dyDescent="0.25">
      <c r="A3" s="6" t="s">
        <v>42</v>
      </c>
      <c r="B3" s="6">
        <v>2</v>
      </c>
    </row>
    <row r="4" spans="1:2" x14ac:dyDescent="0.25">
      <c r="A4" s="11" t="s">
        <v>137</v>
      </c>
      <c r="B4" s="6">
        <v>1</v>
      </c>
    </row>
    <row r="5" spans="1:2" x14ac:dyDescent="0.25">
      <c r="A5" s="6" t="s">
        <v>138</v>
      </c>
      <c r="B5" s="6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opLeftCell="A28" workbookViewId="0">
      <selection activeCell="C2" sqref="C2"/>
    </sheetView>
  </sheetViews>
  <sheetFormatPr defaultRowHeight="15" x14ac:dyDescent="0.25"/>
  <cols>
    <col min="1" max="1" width="10.5703125" customWidth="1"/>
    <col min="2" max="2" width="64.7109375" customWidth="1"/>
    <col min="3" max="3" width="10.42578125" customWidth="1"/>
    <col min="5" max="5" width="17" customWidth="1"/>
    <col min="6" max="6" width="14.140625" customWidth="1"/>
    <col min="7" max="7" width="44.28515625" customWidth="1"/>
    <col min="8" max="8" width="17" customWidth="1"/>
  </cols>
  <sheetData>
    <row r="1" spans="1:3" x14ac:dyDescent="0.25">
      <c r="A1" s="6" t="s">
        <v>4</v>
      </c>
      <c r="B1" s="6" t="s">
        <v>0</v>
      </c>
      <c r="C1" s="6" t="s">
        <v>1</v>
      </c>
    </row>
    <row r="2" spans="1:3" x14ac:dyDescent="0.25">
      <c r="A2" s="6" t="s">
        <v>69</v>
      </c>
      <c r="B2" s="6" t="s">
        <v>68</v>
      </c>
      <c r="C2" s="6">
        <v>14</v>
      </c>
    </row>
    <row r="3" spans="1:3" x14ac:dyDescent="0.25">
      <c r="A3" s="6" t="s">
        <v>121</v>
      </c>
      <c r="B3" s="6" t="s">
        <v>122</v>
      </c>
      <c r="C3" s="6">
        <v>20</v>
      </c>
    </row>
    <row r="4" spans="1:3" x14ac:dyDescent="0.25">
      <c r="A4" s="6" t="s">
        <v>124</v>
      </c>
      <c r="B4" s="6" t="s">
        <v>123</v>
      </c>
      <c r="C4" s="6">
        <v>20</v>
      </c>
    </row>
    <row r="5" spans="1:3" x14ac:dyDescent="0.25">
      <c r="A5" s="6" t="s">
        <v>71</v>
      </c>
      <c r="B5" s="6" t="s">
        <v>70</v>
      </c>
      <c r="C5" s="6">
        <v>3</v>
      </c>
    </row>
    <row r="6" spans="1:3" x14ac:dyDescent="0.25">
      <c r="A6" s="7" t="s">
        <v>75</v>
      </c>
      <c r="B6" s="6" t="s">
        <v>74</v>
      </c>
      <c r="C6" s="6">
        <v>3</v>
      </c>
    </row>
    <row r="7" spans="1:3" x14ac:dyDescent="0.25">
      <c r="A7" s="7" t="s">
        <v>95</v>
      </c>
      <c r="B7" s="6" t="s">
        <v>94</v>
      </c>
      <c r="C7" s="6">
        <v>6</v>
      </c>
    </row>
    <row r="8" spans="1:3" x14ac:dyDescent="0.25">
      <c r="A8" s="7" t="s">
        <v>51</v>
      </c>
      <c r="B8" s="8" t="s">
        <v>50</v>
      </c>
      <c r="C8" s="6">
        <v>3</v>
      </c>
    </row>
    <row r="9" spans="1:3" x14ac:dyDescent="0.25">
      <c r="A9" s="7" t="s">
        <v>46</v>
      </c>
      <c r="B9" s="6" t="s">
        <v>47</v>
      </c>
      <c r="C9" s="6">
        <v>20</v>
      </c>
    </row>
    <row r="10" spans="1:3" x14ac:dyDescent="0.25">
      <c r="A10" s="6" t="s">
        <v>53</v>
      </c>
      <c r="B10" s="6" t="s">
        <v>52</v>
      </c>
      <c r="C10" s="6">
        <v>3</v>
      </c>
    </row>
    <row r="11" spans="1:3" x14ac:dyDescent="0.25">
      <c r="A11" s="7" t="s">
        <v>57</v>
      </c>
      <c r="B11" s="6" t="s">
        <v>54</v>
      </c>
      <c r="C11" s="6">
        <v>3</v>
      </c>
    </row>
    <row r="12" spans="1:3" x14ac:dyDescent="0.25">
      <c r="A12" s="7" t="s">
        <v>61</v>
      </c>
      <c r="B12" s="6" t="s">
        <v>60</v>
      </c>
      <c r="C12" s="6">
        <v>6</v>
      </c>
    </row>
    <row r="13" spans="1:3" x14ac:dyDescent="0.25">
      <c r="A13" s="7" t="s">
        <v>103</v>
      </c>
      <c r="B13" s="6" t="s">
        <v>102</v>
      </c>
      <c r="C13" s="6">
        <v>3</v>
      </c>
    </row>
    <row r="14" spans="1:3" x14ac:dyDescent="0.25">
      <c r="A14" s="7" t="s">
        <v>59</v>
      </c>
      <c r="B14" s="8" t="s">
        <v>58</v>
      </c>
      <c r="C14" s="6">
        <v>32</v>
      </c>
    </row>
    <row r="15" spans="1:3" x14ac:dyDescent="0.25">
      <c r="A15" s="6" t="s">
        <v>65</v>
      </c>
      <c r="B15" s="6" t="s">
        <v>64</v>
      </c>
      <c r="C15" s="6">
        <v>8</v>
      </c>
    </row>
    <row r="16" spans="1:3" x14ac:dyDescent="0.25">
      <c r="A16" s="7" t="s">
        <v>67</v>
      </c>
      <c r="B16" s="6" t="s">
        <v>66</v>
      </c>
      <c r="C16" s="6">
        <v>6</v>
      </c>
    </row>
    <row r="17" spans="1:3" x14ac:dyDescent="0.25">
      <c r="A17" s="6" t="s">
        <v>78</v>
      </c>
      <c r="B17" s="6" t="s">
        <v>12</v>
      </c>
      <c r="C17" s="6">
        <v>3</v>
      </c>
    </row>
    <row r="18" spans="1:3" x14ac:dyDescent="0.25">
      <c r="A18" s="6" t="s">
        <v>80</v>
      </c>
      <c r="B18" s="6" t="s">
        <v>13</v>
      </c>
      <c r="C18" s="6">
        <v>3</v>
      </c>
    </row>
    <row r="19" spans="1:3" x14ac:dyDescent="0.25">
      <c r="A19" s="6" t="s">
        <v>79</v>
      </c>
      <c r="B19" s="6" t="s">
        <v>14</v>
      </c>
      <c r="C19" s="6">
        <v>3</v>
      </c>
    </row>
    <row r="20" spans="1:3" x14ac:dyDescent="0.25">
      <c r="A20" s="7" t="s">
        <v>85</v>
      </c>
      <c r="B20" s="6" t="s">
        <v>15</v>
      </c>
      <c r="C20" s="6">
        <v>30</v>
      </c>
    </row>
    <row r="21" spans="1:3" x14ac:dyDescent="0.25">
      <c r="A21" s="7" t="s">
        <v>86</v>
      </c>
      <c r="B21" s="6" t="s">
        <v>16</v>
      </c>
      <c r="C21" s="6">
        <v>5</v>
      </c>
    </row>
    <row r="22" spans="1:3" x14ac:dyDescent="0.25">
      <c r="A22" s="7" t="s">
        <v>87</v>
      </c>
      <c r="B22" s="6" t="s">
        <v>17</v>
      </c>
      <c r="C22" s="6">
        <v>5</v>
      </c>
    </row>
    <row r="23" spans="1:3" x14ac:dyDescent="0.25">
      <c r="A23" s="7" t="s">
        <v>88</v>
      </c>
      <c r="B23" s="6" t="s">
        <v>18</v>
      </c>
      <c r="C23" s="6">
        <v>5</v>
      </c>
    </row>
    <row r="24" spans="1:3" x14ac:dyDescent="0.25">
      <c r="A24" s="7" t="s">
        <v>89</v>
      </c>
      <c r="B24" s="6" t="s">
        <v>19</v>
      </c>
      <c r="C24" s="6">
        <v>10</v>
      </c>
    </row>
    <row r="25" spans="1:3" x14ac:dyDescent="0.25">
      <c r="A25" s="7" t="s">
        <v>90</v>
      </c>
      <c r="B25" s="6" t="s">
        <v>20</v>
      </c>
      <c r="C25" s="6">
        <v>12</v>
      </c>
    </row>
    <row r="26" spans="1:3" x14ac:dyDescent="0.25">
      <c r="A26" s="7" t="s">
        <v>91</v>
      </c>
      <c r="B26" s="6" t="s">
        <v>21</v>
      </c>
      <c r="C26" s="6">
        <v>20</v>
      </c>
    </row>
    <row r="27" spans="1:3" x14ac:dyDescent="0.25">
      <c r="A27" s="7" t="s">
        <v>93</v>
      </c>
      <c r="B27" s="6" t="s">
        <v>92</v>
      </c>
      <c r="C27" s="6">
        <v>3</v>
      </c>
    </row>
    <row r="28" spans="1:3" x14ac:dyDescent="0.25">
      <c r="A28" s="7" t="s">
        <v>97</v>
      </c>
      <c r="B28" s="6" t="s">
        <v>23</v>
      </c>
      <c r="C28" s="6">
        <v>4</v>
      </c>
    </row>
    <row r="29" spans="1:3" x14ac:dyDescent="0.25">
      <c r="A29" s="7" t="s">
        <v>99</v>
      </c>
      <c r="B29" s="8" t="s">
        <v>98</v>
      </c>
      <c r="C29" s="6">
        <v>3</v>
      </c>
    </row>
    <row r="30" spans="1:3" x14ac:dyDescent="0.25">
      <c r="A30" s="7" t="s">
        <v>100</v>
      </c>
      <c r="B30" s="8" t="s">
        <v>101</v>
      </c>
      <c r="C30" s="6">
        <v>2</v>
      </c>
    </row>
    <row r="31" spans="1:3" x14ac:dyDescent="0.25">
      <c r="A31" s="7" t="s">
        <v>44</v>
      </c>
      <c r="B31" s="8" t="s">
        <v>43</v>
      </c>
      <c r="C31" s="6">
        <v>6</v>
      </c>
    </row>
    <row r="32" spans="1:3" x14ac:dyDescent="0.25">
      <c r="A32" s="6" t="s">
        <v>82</v>
      </c>
      <c r="B32" s="6" t="s">
        <v>81</v>
      </c>
      <c r="C32" s="6">
        <v>3</v>
      </c>
    </row>
    <row r="33" spans="1:3" x14ac:dyDescent="0.25">
      <c r="A33" s="6"/>
      <c r="B33" s="6"/>
      <c r="C33" s="6"/>
    </row>
    <row r="34" spans="1:3" x14ac:dyDescent="0.25">
      <c r="A34" s="7" t="s">
        <v>44</v>
      </c>
      <c r="B34" s="8" t="s">
        <v>43</v>
      </c>
      <c r="C34" s="6">
        <v>2</v>
      </c>
    </row>
    <row r="35" spans="1:3" x14ac:dyDescent="0.25">
      <c r="A35" s="7" t="s">
        <v>46</v>
      </c>
      <c r="B35" s="6" t="s">
        <v>47</v>
      </c>
      <c r="C35" s="6">
        <v>1</v>
      </c>
    </row>
    <row r="36" spans="1:3" x14ac:dyDescent="0.25">
      <c r="A36" s="7" t="s">
        <v>49</v>
      </c>
      <c r="B36" s="6" t="s">
        <v>48</v>
      </c>
      <c r="C36" s="6">
        <v>2</v>
      </c>
    </row>
    <row r="37" spans="1:3" x14ac:dyDescent="0.25">
      <c r="A37" s="6" t="s">
        <v>63</v>
      </c>
      <c r="B37" s="6" t="s">
        <v>62</v>
      </c>
      <c r="C37" s="6">
        <v>2</v>
      </c>
    </row>
    <row r="38" spans="1:3" x14ac:dyDescent="0.25">
      <c r="A38" s="7" t="s">
        <v>59</v>
      </c>
      <c r="B38" s="8" t="s">
        <v>58</v>
      </c>
      <c r="C38" s="6">
        <v>1</v>
      </c>
    </row>
    <row r="39" spans="1:3" x14ac:dyDescent="0.25">
      <c r="A39" s="6" t="s">
        <v>105</v>
      </c>
      <c r="B39" s="6" t="s">
        <v>104</v>
      </c>
      <c r="C39" s="6">
        <v>2</v>
      </c>
    </row>
    <row r="40" spans="1:3" x14ac:dyDescent="0.25">
      <c r="A40" s="6" t="s">
        <v>107</v>
      </c>
      <c r="B40" s="8" t="s">
        <v>106</v>
      </c>
      <c r="C40" s="6">
        <v>2</v>
      </c>
    </row>
    <row r="41" spans="1:3" x14ac:dyDescent="0.25">
      <c r="A41" s="7" t="s">
        <v>109</v>
      </c>
      <c r="B41" s="6" t="s">
        <v>108</v>
      </c>
      <c r="C41" s="6">
        <v>2</v>
      </c>
    </row>
    <row r="42" spans="1:3" x14ac:dyDescent="0.25">
      <c r="A42" s="9" t="s">
        <v>111</v>
      </c>
      <c r="B42" s="6" t="s">
        <v>110</v>
      </c>
      <c r="C42" s="6">
        <v>2</v>
      </c>
    </row>
    <row r="43" spans="1:3" x14ac:dyDescent="0.25">
      <c r="A43" s="6" t="s">
        <v>134</v>
      </c>
      <c r="B43" s="6" t="s">
        <v>125</v>
      </c>
      <c r="C43" s="6">
        <v>4</v>
      </c>
    </row>
    <row r="44" spans="1:3" x14ac:dyDescent="0.25">
      <c r="A44" s="6" t="s">
        <v>132</v>
      </c>
      <c r="B44" s="6" t="s">
        <v>131</v>
      </c>
      <c r="C44" s="6">
        <v>10</v>
      </c>
    </row>
    <row r="45" spans="1:3" x14ac:dyDescent="0.25">
      <c r="A45" s="7" t="s">
        <v>126</v>
      </c>
      <c r="B45" s="6" t="s">
        <v>128</v>
      </c>
      <c r="C45" s="6">
        <v>1</v>
      </c>
    </row>
    <row r="46" spans="1:3" x14ac:dyDescent="0.25">
      <c r="A46" s="6"/>
      <c r="B46" s="6"/>
      <c r="C46" s="6"/>
    </row>
    <row r="47" spans="1:3" x14ac:dyDescent="0.25">
      <c r="A47" s="6" t="s">
        <v>39</v>
      </c>
      <c r="B47" s="10" t="s">
        <v>37</v>
      </c>
      <c r="C47" s="6">
        <v>1</v>
      </c>
    </row>
    <row r="48" spans="1:3" x14ac:dyDescent="0.25">
      <c r="A48" s="6"/>
      <c r="B48" s="6"/>
      <c r="C48" s="6"/>
    </row>
    <row r="49" spans="1:3" x14ac:dyDescent="0.25">
      <c r="A49" s="6" t="s">
        <v>129</v>
      </c>
      <c r="B49" s="6" t="s">
        <v>130</v>
      </c>
      <c r="C49" s="6">
        <v>1</v>
      </c>
    </row>
    <row r="50" spans="1:3" x14ac:dyDescent="0.25">
      <c r="A50" s="7" t="s">
        <v>136</v>
      </c>
      <c r="B50" s="6" t="s">
        <v>135</v>
      </c>
      <c r="C50" s="6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C9" sqref="C9"/>
    </sheetView>
  </sheetViews>
  <sheetFormatPr defaultColWidth="26.7109375" defaultRowHeight="15" x14ac:dyDescent="0.25"/>
  <cols>
    <col min="1" max="1" width="35.85546875" customWidth="1"/>
    <col min="2" max="2" width="13.5703125" customWidth="1"/>
  </cols>
  <sheetData>
    <row r="1" spans="1:2" x14ac:dyDescent="0.25">
      <c r="A1" s="6" t="s">
        <v>0</v>
      </c>
      <c r="B1" s="6" t="s">
        <v>1</v>
      </c>
    </row>
    <row r="2" spans="1:2" x14ac:dyDescent="0.25">
      <c r="A2" s="6" t="s">
        <v>139</v>
      </c>
      <c r="B2" s="6">
        <v>6</v>
      </c>
    </row>
    <row r="3" spans="1:2" x14ac:dyDescent="0.25">
      <c r="A3" s="6" t="s">
        <v>140</v>
      </c>
      <c r="B3" s="6">
        <v>4</v>
      </c>
    </row>
    <row r="4" spans="1:2" x14ac:dyDescent="0.25">
      <c r="A4" s="6" t="s">
        <v>8</v>
      </c>
      <c r="B4" s="6">
        <v>6</v>
      </c>
    </row>
    <row r="5" spans="1:2" x14ac:dyDescent="0.25">
      <c r="A5" s="8" t="s">
        <v>119</v>
      </c>
      <c r="B5" s="6">
        <v>6</v>
      </c>
    </row>
    <row r="6" spans="1:2" x14ac:dyDescent="0.25">
      <c r="A6" s="6" t="s">
        <v>120</v>
      </c>
      <c r="B6" s="6">
        <v>6</v>
      </c>
    </row>
    <row r="7" spans="1:2" x14ac:dyDescent="0.25">
      <c r="A7" s="6" t="s">
        <v>115</v>
      </c>
      <c r="B7" s="6">
        <v>3</v>
      </c>
    </row>
    <row r="8" spans="1:2" x14ac:dyDescent="0.25">
      <c r="A8" s="6" t="s">
        <v>114</v>
      </c>
      <c r="B8" s="6">
        <v>3</v>
      </c>
    </row>
    <row r="9" spans="1:2" x14ac:dyDescent="0.25">
      <c r="A9" s="6" t="s">
        <v>113</v>
      </c>
      <c r="B9" s="6">
        <v>45</v>
      </c>
    </row>
    <row r="10" spans="1:2" x14ac:dyDescent="0.25">
      <c r="A10" s="8" t="s">
        <v>116</v>
      </c>
      <c r="B10" s="6">
        <v>3</v>
      </c>
    </row>
    <row r="11" spans="1:2" x14ac:dyDescent="0.25">
      <c r="A11" s="6" t="s">
        <v>117</v>
      </c>
      <c r="B11" s="6">
        <v>3</v>
      </c>
    </row>
    <row r="13" spans="1:2" x14ac:dyDescent="0.25">
      <c r="A13" s="3"/>
    </row>
    <row r="17" spans="1:1" x14ac:dyDescent="0.25">
      <c r="A17" s="3"/>
    </row>
    <row r="19" spans="1:1" x14ac:dyDescent="0.25">
      <c r="A19" s="3"/>
    </row>
    <row r="31" spans="1:1" x14ac:dyDescent="0.25">
      <c r="A31" s="1"/>
    </row>
    <row r="32" spans="1:1" x14ac:dyDescent="0.25">
      <c r="A32" s="1"/>
    </row>
    <row r="38" spans="1:1" x14ac:dyDescent="0.25">
      <c r="A38" s="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Teljes lista</vt:lpstr>
      <vt:lpstr>Hestore</vt:lpstr>
      <vt:lpstr>Lomex</vt:lpstr>
      <vt:lpstr>HQ el.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Fetter Ferenc</dc:creator>
  <cp:lastModifiedBy>Fetter Ferenc</cp:lastModifiedBy>
  <cp:lastPrinted>2016-10-25T12:24:03Z</cp:lastPrinted>
  <dcterms:created xsi:type="dcterms:W3CDTF">2016-10-05T19:20:52Z</dcterms:created>
  <dcterms:modified xsi:type="dcterms:W3CDTF">2016-10-25T12:25:26Z</dcterms:modified>
</cp:coreProperties>
</file>